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\Desktop\"/>
    </mc:Choice>
  </mc:AlternateContent>
  <bookViews>
    <workbookView xWindow="0" yWindow="0" windowWidth="24000" windowHeight="9630"/>
  </bookViews>
  <sheets>
    <sheet name="DIESEL APRIL 2026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" l="1"/>
  <c r="C45" i="1"/>
  <c r="B45" i="1"/>
  <c r="D44" i="1"/>
  <c r="C44" i="1"/>
  <c r="B44" i="1"/>
  <c r="D43" i="1"/>
  <c r="C43" i="1"/>
  <c r="C39" i="1" s="1"/>
  <c r="B43" i="1"/>
  <c r="D42" i="1"/>
  <c r="C42" i="1"/>
  <c r="B42" i="1"/>
  <c r="B39" i="1" s="1"/>
  <c r="D41" i="1"/>
  <c r="C41" i="1"/>
  <c r="B41" i="1"/>
  <c r="D40" i="1"/>
  <c r="D39" i="1" s="1"/>
  <c r="I7" i="1" s="1"/>
  <c r="C40" i="1"/>
  <c r="B40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F34" i="1" s="1"/>
  <c r="C34" i="1"/>
  <c r="B34" i="1"/>
  <c r="D33" i="1"/>
  <c r="D32" i="1" s="1"/>
  <c r="I6" i="1" s="1"/>
  <c r="C33" i="1"/>
  <c r="B33" i="1"/>
  <c r="D31" i="1"/>
  <c r="C31" i="1"/>
  <c r="B31" i="1"/>
  <c r="D30" i="1"/>
  <c r="C30" i="1"/>
  <c r="B30" i="1"/>
  <c r="D29" i="1"/>
  <c r="C29" i="1"/>
  <c r="B29" i="1"/>
  <c r="B26" i="1" s="1"/>
  <c r="D28" i="1"/>
  <c r="C28" i="1"/>
  <c r="B28" i="1"/>
  <c r="D27" i="1"/>
  <c r="C27" i="1"/>
  <c r="C26" i="1" s="1"/>
  <c r="B27" i="1"/>
  <c r="D25" i="1"/>
  <c r="C25" i="1"/>
  <c r="B25" i="1"/>
  <c r="D24" i="1"/>
  <c r="C24" i="1"/>
  <c r="B24" i="1"/>
  <c r="D23" i="1"/>
  <c r="C23" i="1"/>
  <c r="B23" i="1"/>
  <c r="D22" i="1"/>
  <c r="C22" i="1"/>
  <c r="B22" i="1"/>
  <c r="D21" i="1"/>
  <c r="C21" i="1"/>
  <c r="B21" i="1"/>
  <c r="D20" i="1"/>
  <c r="C20" i="1"/>
  <c r="B20" i="1"/>
  <c r="D19" i="1"/>
  <c r="C19" i="1"/>
  <c r="B19" i="1"/>
  <c r="B18" i="1"/>
  <c r="D17" i="1"/>
  <c r="C17" i="1"/>
  <c r="B17" i="1"/>
  <c r="D16" i="1"/>
  <c r="C16" i="1"/>
  <c r="B16" i="1"/>
  <c r="D15" i="1"/>
  <c r="C15" i="1"/>
  <c r="C11" i="1" s="1"/>
  <c r="B15" i="1"/>
  <c r="D14" i="1"/>
  <c r="C14" i="1"/>
  <c r="B14" i="1"/>
  <c r="E14" i="1" s="1"/>
  <c r="D13" i="1"/>
  <c r="C13" i="1"/>
  <c r="B13" i="1"/>
  <c r="D12" i="1"/>
  <c r="D11" i="1" s="1"/>
  <c r="I5" i="1" s="1"/>
  <c r="C12" i="1"/>
  <c r="B12" i="1"/>
  <c r="D10" i="1"/>
  <c r="C10" i="1"/>
  <c r="B10" i="1"/>
  <c r="D9" i="1"/>
  <c r="C9" i="1"/>
  <c r="B9" i="1"/>
  <c r="D8" i="1"/>
  <c r="C8" i="1"/>
  <c r="B8" i="1"/>
  <c r="D7" i="1"/>
  <c r="C7" i="1"/>
  <c r="B7" i="1"/>
  <c r="D6" i="1"/>
  <c r="C6" i="1"/>
  <c r="B6" i="1"/>
  <c r="D5" i="1"/>
  <c r="C5" i="1"/>
  <c r="B5" i="1"/>
  <c r="D4" i="1"/>
  <c r="D3" i="1" s="1"/>
  <c r="C4" i="1"/>
  <c r="B4" i="1"/>
  <c r="D2" i="1"/>
  <c r="C2" i="1"/>
  <c r="B2" i="1"/>
  <c r="B11" i="1" l="1"/>
  <c r="D26" i="1"/>
  <c r="I3" i="1" s="1"/>
  <c r="C46" i="1"/>
  <c r="B3" i="1"/>
  <c r="C18" i="1"/>
  <c r="E34" i="1"/>
  <c r="C32" i="1"/>
  <c r="B46" i="1"/>
  <c r="C3" i="1"/>
  <c r="D18" i="1"/>
  <c r="I8" i="1" s="1"/>
  <c r="F14" i="1"/>
  <c r="F21" i="1"/>
  <c r="B32" i="1"/>
  <c r="E21" i="1"/>
  <c r="F45" i="1"/>
  <c r="E45" i="1"/>
  <c r="E44" i="1"/>
  <c r="F44" i="1"/>
  <c r="F43" i="1"/>
  <c r="E43" i="1"/>
  <c r="E42" i="1"/>
  <c r="F42" i="1"/>
  <c r="F41" i="1"/>
  <c r="E41" i="1"/>
  <c r="F40" i="1"/>
  <c r="E40" i="1"/>
  <c r="E39" i="1"/>
  <c r="F39" i="1"/>
  <c r="F38" i="1"/>
  <c r="E38" i="1"/>
  <c r="F37" i="1"/>
  <c r="E37" i="1"/>
  <c r="F36" i="1"/>
  <c r="E36" i="1"/>
  <c r="E35" i="1"/>
  <c r="F35" i="1"/>
  <c r="E33" i="1"/>
  <c r="F33" i="1"/>
  <c r="E32" i="1"/>
  <c r="F32" i="1"/>
  <c r="E31" i="1"/>
  <c r="F31" i="1"/>
  <c r="E30" i="1"/>
  <c r="F30" i="1"/>
  <c r="E29" i="1"/>
  <c r="F29" i="1"/>
  <c r="E28" i="1"/>
  <c r="F28" i="1"/>
  <c r="F27" i="1"/>
  <c r="E27" i="1"/>
  <c r="F26" i="1"/>
  <c r="E26" i="1"/>
  <c r="F25" i="1"/>
  <c r="E25" i="1"/>
  <c r="E24" i="1"/>
  <c r="F24" i="1"/>
  <c r="F23" i="1"/>
  <c r="E23" i="1"/>
  <c r="E22" i="1"/>
  <c r="F22" i="1"/>
  <c r="F20" i="1"/>
  <c r="E20" i="1"/>
  <c r="F19" i="1"/>
  <c r="E19" i="1"/>
  <c r="F18" i="1"/>
  <c r="E18" i="1"/>
  <c r="E17" i="1"/>
  <c r="F17" i="1"/>
  <c r="F16" i="1"/>
  <c r="E16" i="1"/>
  <c r="F15" i="1"/>
  <c r="E15" i="1"/>
  <c r="E13" i="1"/>
  <c r="F13" i="1"/>
  <c r="F12" i="1"/>
  <c r="E12" i="1"/>
  <c r="E11" i="1"/>
  <c r="F11" i="1"/>
  <c r="E10" i="1"/>
  <c r="F10" i="1"/>
  <c r="E9" i="1"/>
  <c r="F9" i="1"/>
  <c r="E8" i="1"/>
  <c r="F8" i="1"/>
  <c r="F7" i="1"/>
  <c r="E7" i="1"/>
  <c r="F6" i="1"/>
  <c r="E6" i="1"/>
  <c r="F5" i="1"/>
  <c r="E5" i="1"/>
  <c r="D46" i="1"/>
  <c r="E4" i="1"/>
  <c r="F4" i="1"/>
  <c r="I4" i="1"/>
  <c r="F3" i="1"/>
  <c r="E3" i="1"/>
  <c r="E46" i="1" l="1"/>
  <c r="F46" i="1"/>
</calcChain>
</file>

<file path=xl/sharedStrings.xml><?xml version="1.0" encoding="utf-8"?>
<sst xmlns="http://schemas.openxmlformats.org/spreadsheetml/2006/main" count="62" uniqueCount="57">
  <si>
    <t>AUTOMOTIVE GAS OIL (DIESEL) APRIL 2026 REPORT</t>
  </si>
  <si>
    <t>YoY</t>
  </si>
  <si>
    <t>MoM</t>
  </si>
  <si>
    <t>Zone</t>
  </si>
  <si>
    <t>NORTH CENTRAL</t>
  </si>
  <si>
    <t>South East</t>
  </si>
  <si>
    <t>Abuja</t>
  </si>
  <si>
    <t>North Central</t>
  </si>
  <si>
    <t>Benue</t>
  </si>
  <si>
    <t>North East</t>
  </si>
  <si>
    <t>Kogi</t>
  </si>
  <si>
    <t>South South</t>
  </si>
  <si>
    <t>Kwara</t>
  </si>
  <si>
    <t>South West</t>
  </si>
  <si>
    <t>Nassarawa</t>
  </si>
  <si>
    <t>North West</t>
  </si>
  <si>
    <t>Niger</t>
  </si>
  <si>
    <t>Plateau</t>
  </si>
  <si>
    <t>NORTH EAST</t>
  </si>
  <si>
    <t>STATES WITH THE HIGHEST AVERAGE PRICES</t>
  </si>
  <si>
    <t>Adamawa</t>
  </si>
  <si>
    <t>Nasarawa</t>
  </si>
  <si>
    <t>Bauchi</t>
  </si>
  <si>
    <t>Ebonyi</t>
  </si>
  <si>
    <t>Borno</t>
  </si>
  <si>
    <t>Taraba</t>
  </si>
  <si>
    <t>Gombe</t>
  </si>
  <si>
    <t>STATES WITH THE LOWEST AVERAGE PRICES</t>
  </si>
  <si>
    <t>Yobe</t>
  </si>
  <si>
    <t>Kebbi</t>
  </si>
  <si>
    <t>NORTH WEST</t>
  </si>
  <si>
    <t>Jigawa</t>
  </si>
  <si>
    <t>Katsina</t>
  </si>
  <si>
    <t>Kaduna</t>
  </si>
  <si>
    <t>Kano</t>
  </si>
  <si>
    <t>Sokoto</t>
  </si>
  <si>
    <t>Zamfara</t>
  </si>
  <si>
    <t>SOUTH EAST</t>
  </si>
  <si>
    <t>Abia</t>
  </si>
  <si>
    <t>Anambra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</si>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</sst>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Corbe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7">
    <xf numFmtId="0" fontId="0" fillId="0" borderId="0"/>
    <xf numFmtId="0" fontId="1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" fillId="0" borderId="0">
      <alignment vertical="center"/>
    </xf>
    <xf numFmtId="0" fontId="4" fillId="0" borderId="0"/>
  </cellStyleXfs>
  <cellXfs count="28">
    <xf numFmtId="0" fontId="0" fillId="0" borderId="0" xfId="0"/>
    <xf numFmtId="0" fontId="1" fillId="0" borderId="0" xfId="1">
      <alignment vertical="center"/>
    </xf>
    <xf numFmtId="17" fontId="5" fillId="2" borderId="1" xfId="2" applyNumberFormat="1" applyFont="1" applyFill="1" applyBorder="1" applyAlignment="1" applyProtection="1">
      <alignment horizontal="center"/>
    </xf>
    <xf numFmtId="17" fontId="5" fillId="2" borderId="2" xfId="2" applyNumberFormat="1" applyFont="1" applyFill="1" applyBorder="1" applyAlignment="1" applyProtection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>
      <alignment vertical="center"/>
    </xf>
    <xf numFmtId="2" fontId="1" fillId="0" borderId="0" xfId="1" applyNumberFormat="1">
      <alignment vertical="center"/>
    </xf>
    <xf numFmtId="0" fontId="3" fillId="3" borderId="0" xfId="1" applyFont="1" applyFill="1">
      <alignment vertical="center"/>
    </xf>
    <xf numFmtId="2" fontId="3" fillId="3" borderId="0" xfId="1" applyNumberFormat="1" applyFont="1" applyFill="1" applyAlignment="1">
      <alignment horizontal="center" vertical="center"/>
    </xf>
    <xf numFmtId="2" fontId="6" fillId="3" borderId="4" xfId="3" applyNumberFormat="1" applyFont="1" applyFill="1" applyBorder="1" applyAlignment="1" applyProtection="1">
      <alignment horizontal="center" wrapText="1"/>
    </xf>
    <xf numFmtId="0" fontId="7" fillId="0" borderId="0" xfId="1" applyFont="1" applyAlignment="1">
      <alignment horizontal="left" vertical="center"/>
    </xf>
    <xf numFmtId="2" fontId="5" fillId="0" borderId="4" xfId="2" applyNumberFormat="1" applyFont="1" applyBorder="1" applyAlignment="1" applyProtection="1">
      <alignment horizontal="right" wrapText="1"/>
    </xf>
    <xf numFmtId="0" fontId="5" fillId="0" borderId="4" xfId="2" applyFont="1" applyBorder="1" applyAlignment="1" applyProtection="1">
      <alignment horizontal="left" wrapText="1"/>
    </xf>
    <xf numFmtId="2" fontId="5" fillId="0" borderId="4" xfId="4" applyNumberFormat="1" applyFont="1" applyBorder="1" applyAlignment="1" applyProtection="1">
      <alignment horizontal="center" wrapText="1"/>
    </xf>
    <xf numFmtId="2" fontId="5" fillId="0" borderId="4" xfId="3" applyNumberFormat="1" applyFont="1" applyBorder="1" applyAlignment="1" applyProtection="1">
      <alignment horizontal="center" wrapText="1"/>
    </xf>
    <xf numFmtId="2" fontId="5" fillId="0" borderId="4" xfId="3" applyNumberFormat="1" applyFont="1" applyBorder="1" applyAlignment="1" applyProtection="1">
      <alignment horizontal="center" vertical="center" wrapText="1"/>
    </xf>
    <xf numFmtId="0" fontId="3" fillId="3" borderId="0" xfId="1" applyFont="1" applyFill="1" applyAlignment="1"/>
    <xf numFmtId="0" fontId="6" fillId="0" borderId="0" xfId="2" applyFont="1" applyAlignment="1" applyProtection="1">
      <alignment horizontal="left"/>
    </xf>
    <xf numFmtId="0" fontId="1" fillId="0" borderId="0" xfId="5">
      <alignment vertical="center"/>
    </xf>
    <xf numFmtId="0" fontId="0" fillId="0" borderId="0" xfId="0" applyAlignment="1">
      <alignment vertical="center"/>
    </xf>
    <xf numFmtId="2" fontId="1" fillId="0" borderId="0" xfId="5" applyNumberFormat="1">
      <alignment vertical="center"/>
    </xf>
    <xf numFmtId="2" fontId="5" fillId="0" borderId="4" xfId="4" applyNumberFormat="1" applyFont="1" applyBorder="1" applyAlignment="1" applyProtection="1">
      <alignment horizontal="right" wrapText="1"/>
    </xf>
    <xf numFmtId="2" fontId="5" fillId="0" borderId="4" xfId="6" applyNumberFormat="1" applyFont="1" applyBorder="1" applyAlignment="1">
      <alignment horizontal="right" wrapText="1"/>
    </xf>
    <xf numFmtId="0" fontId="3" fillId="4" borderId="0" xfId="1" applyFont="1" applyFill="1" applyAlignment="1"/>
    <xf numFmtId="2" fontId="6" fillId="4" borderId="4" xfId="3" applyNumberFormat="1" applyFont="1" applyFill="1" applyBorder="1" applyAlignment="1" applyProtection="1">
      <alignment horizontal="center" wrapText="1"/>
    </xf>
    <xf numFmtId="0" fontId="6" fillId="0" borderId="5" xfId="2" applyFont="1" applyBorder="1" applyAlignment="1" applyProtection="1">
      <alignment horizontal="left" wrapText="1"/>
    </xf>
    <xf numFmtId="2" fontId="8" fillId="0" borderId="0" xfId="0" applyNumberFormat="1" applyFont="1"/>
    <xf numFmtId="0" fontId="2" fillId="0" borderId="0" xfId="1" applyFont="1" applyAlignment="1">
      <alignment horizontal="center" vertical="center"/>
    </xf>
  </cellXfs>
  <cellStyles count="7">
    <cellStyle name="Normal" xfId="0" builtinId="0"/>
    <cellStyle name="Normal 2" xfId="1"/>
    <cellStyle name="Normal 3 2" xfId="5"/>
    <cellStyle name="Normal_ENergy" xfId="6"/>
    <cellStyle name="Normal_Sheet1 2" xfId="2"/>
    <cellStyle name="Normal_Sheet2" xfId="4"/>
    <cellStyle name="Normal_Sheet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inforgraphic/Diesel%20Report/DIESEL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sel Series"/>
      <sheetName val="DIESEL APRIL 2026"/>
      <sheetName val="Calculation"/>
      <sheetName val="Output"/>
    </sheetNames>
    <sheetDataSet>
      <sheetData sheetId="0" refreshError="1"/>
      <sheetData sheetId="1" refreshError="1"/>
      <sheetData sheetId="2">
        <row r="1">
          <cell r="B1">
            <v>45761</v>
          </cell>
          <cell r="C1">
            <v>46095</v>
          </cell>
          <cell r="D1">
            <v>46126</v>
          </cell>
        </row>
        <row r="2">
          <cell r="B2">
            <v>1786.8504675776001</v>
          </cell>
          <cell r="C2">
            <v>1653.0093094367239</v>
          </cell>
          <cell r="D2">
            <v>2405.5882395888034</v>
          </cell>
        </row>
        <row r="3">
          <cell r="B3">
            <v>1764.1666666666667</v>
          </cell>
          <cell r="C3">
            <v>1718.3494673522375</v>
          </cell>
          <cell r="D3">
            <v>2492.9780197935456</v>
          </cell>
        </row>
        <row r="4">
          <cell r="B4">
            <v>2284.3199999999997</v>
          </cell>
          <cell r="C4">
            <v>1757.4539639239222</v>
          </cell>
          <cell r="D4">
            <v>2684.9450820178085</v>
          </cell>
        </row>
        <row r="5">
          <cell r="B5">
            <v>1693.526785625</v>
          </cell>
          <cell r="C5">
            <v>1895.718293472735</v>
          </cell>
          <cell r="D5">
            <v>2496.7299486807337</v>
          </cell>
        </row>
        <row r="6">
          <cell r="B6">
            <v>1359.2749768518499</v>
          </cell>
          <cell r="C6">
            <v>1698.29103573163</v>
          </cell>
          <cell r="D6">
            <v>2694.2246977999994</v>
          </cell>
        </row>
        <row r="7">
          <cell r="B7">
            <v>1824.47</v>
          </cell>
          <cell r="C7">
            <v>1592.7295940492006</v>
          </cell>
          <cell r="D7">
            <v>2515.6611892013943</v>
          </cell>
        </row>
        <row r="8">
          <cell r="B8">
            <v>1868.4</v>
          </cell>
          <cell r="C8">
            <v>1489.6541738264345</v>
          </cell>
          <cell r="D8">
            <v>2369.0057837414606</v>
          </cell>
        </row>
        <row r="9">
          <cell r="B9">
            <v>2419.30230769231</v>
          </cell>
          <cell r="C9">
            <v>1506.9319952774499</v>
          </cell>
          <cell r="D9">
            <v>2309.7580321133414</v>
          </cell>
        </row>
        <row r="10">
          <cell r="B10">
            <v>1400</v>
          </cell>
          <cell r="C10">
            <v>1616.25243999386</v>
          </cell>
          <cell r="D10">
            <v>2524.7808979177403</v>
          </cell>
        </row>
        <row r="11">
          <cell r="B11">
            <v>2009.1875</v>
          </cell>
          <cell r="C11">
            <v>1603.892826362393</v>
          </cell>
          <cell r="D11">
            <v>2457.0450557367039</v>
          </cell>
        </row>
        <row r="12">
          <cell r="B12">
            <v>1660.5252</v>
          </cell>
          <cell r="C12">
            <v>1541.9686719089834</v>
          </cell>
          <cell r="D12">
            <v>2379.315188053994</v>
          </cell>
        </row>
        <row r="13">
          <cell r="B13">
            <v>1564.7003382857099</v>
          </cell>
          <cell r="C13">
            <v>2262.2870170189058</v>
          </cell>
          <cell r="D13">
            <v>2754.0622645420963</v>
          </cell>
        </row>
        <row r="14">
          <cell r="B14">
            <v>1909.8577333333333</v>
          </cell>
          <cell r="C14">
            <v>1748.8457073390609</v>
          </cell>
          <cell r="D14">
            <v>2640.1026324589848</v>
          </cell>
        </row>
        <row r="15">
          <cell r="B15">
            <v>1517.8843750000001</v>
          </cell>
          <cell r="C15">
            <v>1491.1899312132227</v>
          </cell>
          <cell r="D15">
            <v>2352.7390079166958</v>
          </cell>
        </row>
        <row r="16">
          <cell r="B16">
            <v>1778.7416666666668</v>
          </cell>
          <cell r="C16">
            <v>1480.0584329523351</v>
          </cell>
          <cell r="D16">
            <v>2342.408680421654</v>
          </cell>
        </row>
        <row r="17">
          <cell r="B17">
            <v>1375</v>
          </cell>
          <cell r="C17">
            <v>1856.2564253591929</v>
          </cell>
          <cell r="D17">
            <v>2494.6902669002884</v>
          </cell>
        </row>
        <row r="18">
          <cell r="B18">
            <v>1665.8471428571429</v>
          </cell>
          <cell r="C18">
            <v>1557.0631277064235</v>
          </cell>
          <cell r="D18">
            <v>2385.4542293831846</v>
          </cell>
        </row>
        <row r="19">
          <cell r="B19">
            <v>1644.3325833333299</v>
          </cell>
          <cell r="C19">
            <v>1600.1151508915984</v>
          </cell>
          <cell r="D19">
            <v>2472.0440903203885</v>
          </cell>
        </row>
        <row r="20">
          <cell r="B20">
            <v>1867.6980000000003</v>
          </cell>
          <cell r="C20">
            <v>1678.9333333333334</v>
          </cell>
          <cell r="D20">
            <v>2552.2007999999996</v>
          </cell>
        </row>
        <row r="21">
          <cell r="B21">
            <v>2003.2978461538501</v>
          </cell>
          <cell r="C21">
            <v>1610.8562699953809</v>
          </cell>
          <cell r="D21">
            <v>2483.8109805347658</v>
          </cell>
        </row>
        <row r="22">
          <cell r="B22">
            <v>1780.9</v>
          </cell>
          <cell r="C22">
            <v>1438.2461861263453</v>
          </cell>
          <cell r="D22">
            <v>2269.141196767494</v>
          </cell>
        </row>
        <row r="23">
          <cell r="B23">
            <v>1661.5167750000001</v>
          </cell>
          <cell r="C23">
            <v>1577.1800113375705</v>
          </cell>
          <cell r="D23">
            <v>2180.2795106089316</v>
          </cell>
        </row>
        <row r="24">
          <cell r="B24">
            <v>1300</v>
          </cell>
          <cell r="C24">
            <v>1383.4</v>
          </cell>
          <cell r="D24">
            <v>2192.7040682645284</v>
          </cell>
        </row>
        <row r="25">
          <cell r="B25">
            <v>1559.4052509375001</v>
          </cell>
          <cell r="C25">
            <v>1488.592540934774</v>
          </cell>
          <cell r="D25">
            <v>2279.6758403417284</v>
          </cell>
        </row>
        <row r="26">
          <cell r="B26">
            <v>1489.6879999999999</v>
          </cell>
          <cell r="C26">
            <v>1642.6719833920693</v>
          </cell>
          <cell r="D26">
            <v>2293.2740841085238</v>
          </cell>
        </row>
        <row r="27">
          <cell r="B27">
            <v>1931.3750269779998</v>
          </cell>
          <cell r="C27">
            <v>1852.3587276586413</v>
          </cell>
          <cell r="D27">
            <v>2818.9381520287429</v>
          </cell>
        </row>
        <row r="28">
          <cell r="B28">
            <v>1896.3969408937501</v>
          </cell>
          <cell r="C28">
            <v>1548.0490611903297</v>
          </cell>
          <cell r="D28">
            <v>2430.4217801761429</v>
          </cell>
        </row>
        <row r="29">
          <cell r="B29">
            <v>1463.2175000000002</v>
          </cell>
          <cell r="C29">
            <v>1532.6475391834181</v>
          </cell>
          <cell r="D29">
            <v>2425.9442317860603</v>
          </cell>
        </row>
        <row r="30">
          <cell r="B30">
            <v>1313.3333333333333</v>
          </cell>
          <cell r="C30">
            <v>1660.4431997553181</v>
          </cell>
          <cell r="D30">
            <v>2317.2100094878779</v>
          </cell>
        </row>
        <row r="31">
          <cell r="B31">
            <v>1759.6279500000001</v>
          </cell>
          <cell r="C31">
            <v>1872.1538301490327</v>
          </cell>
          <cell r="D31">
            <v>2616.9678748388556</v>
          </cell>
        </row>
        <row r="32">
          <cell r="B32">
            <v>1522.9057500000001</v>
          </cell>
          <cell r="C32">
            <v>1621.9478959388111</v>
          </cell>
          <cell r="D32">
            <v>2507.7830794434594</v>
          </cell>
        </row>
        <row r="33">
          <cell r="B33">
            <v>2205.1272839916701</v>
          </cell>
          <cell r="C33">
            <v>1654.0582224212244</v>
          </cell>
          <cell r="D33">
            <v>2655.2982550844617</v>
          </cell>
        </row>
        <row r="34">
          <cell r="B34">
            <v>1852.8619555555556</v>
          </cell>
          <cell r="C34">
            <v>1572.9440816567187</v>
          </cell>
          <cell r="D34">
            <v>2462.5017547336211</v>
          </cell>
        </row>
        <row r="35">
          <cell r="B35">
            <v>1593.75</v>
          </cell>
          <cell r="C35">
            <v>1759.0478983030098</v>
          </cell>
          <cell r="D35">
            <v>2570.5625216266981</v>
          </cell>
        </row>
        <row r="36">
          <cell r="B36">
            <v>1899.9974000000002</v>
          </cell>
          <cell r="C36">
            <v>1757.8349999999998</v>
          </cell>
          <cell r="D36">
            <v>2704.7590920125317</v>
          </cell>
        </row>
        <row r="37">
          <cell r="B37">
            <v>1600</v>
          </cell>
          <cell r="C37">
            <v>1755.127407950348</v>
          </cell>
          <cell r="D37">
            <v>2693.1651959867422</v>
          </cell>
        </row>
        <row r="38">
          <cell r="B38">
            <v>1503.2857142857142</v>
          </cell>
          <cell r="C38">
            <v>1502.4969159424986</v>
          </cell>
          <cell r="D38">
            <v>2337.3634885360202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zoomScale="130" zoomScaleNormal="130" workbookViewId="0">
      <selection activeCell="M14" sqref="M14"/>
    </sheetView>
  </sheetViews>
  <sheetFormatPr defaultColWidth="9.140625" defaultRowHeight="15" x14ac:dyDescent="0.25"/>
  <cols>
    <col min="1" max="1" width="15.7109375" style="1" bestFit="1" customWidth="1"/>
    <col min="2" max="2" width="13.140625" style="1" customWidth="1"/>
    <col min="3" max="3" width="9.85546875" style="1" customWidth="1"/>
    <col min="4" max="4" width="9.5703125" style="1" customWidth="1"/>
    <col min="5" max="7" width="9.140625" style="1" customWidth="1"/>
    <col min="8" max="8" width="17" style="1" customWidth="1"/>
    <col min="9" max="10" width="9.140625" style="1" customWidth="1"/>
    <col min="11" max="11" width="12.140625" style="1" customWidth="1"/>
    <col min="12" max="12" width="11.5703125" style="1" customWidth="1"/>
    <col min="13" max="16384" width="9.140625" style="1"/>
  </cols>
  <sheetData>
    <row r="1" spans="1:17" ht="18.75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17" ht="15" customHeight="1" x14ac:dyDescent="0.25">
      <c r="B2" s="2">
        <f>[1]Calculation!B1</f>
        <v>45761</v>
      </c>
      <c r="C2" s="2">
        <f>[1]Calculation!C1</f>
        <v>46095</v>
      </c>
      <c r="D2" s="3">
        <f>[1]Calculation!D1</f>
        <v>46126</v>
      </c>
      <c r="E2" s="4" t="s">
        <v>1</v>
      </c>
      <c r="F2" s="4" t="s">
        <v>2</v>
      </c>
      <c r="H2" s="5" t="s">
        <v>3</v>
      </c>
      <c r="K2" s="6"/>
      <c r="L2" s="6"/>
    </row>
    <row r="3" spans="1:17" ht="15" customHeight="1" x14ac:dyDescent="0.25">
      <c r="A3" s="7" t="s">
        <v>4</v>
      </c>
      <c r="B3" s="8">
        <f>AVERAGE(B4:B10)</f>
        <v>1867.9676395942708</v>
      </c>
      <c r="C3" s="8">
        <f>AVERAGE(C4:C10)</f>
        <v>1593.105716404951</v>
      </c>
      <c r="D3" s="8">
        <f>AVERAGE(D4:D10)</f>
        <v>2454.2534496860703</v>
      </c>
      <c r="E3" s="9">
        <f>(D3-B3)/B3*100</f>
        <v>31.386293727183777</v>
      </c>
      <c r="F3" s="9">
        <f>(D3-C3)/C3*100</f>
        <v>54.05465088810368</v>
      </c>
      <c r="H3" s="10" t="s">
        <v>5</v>
      </c>
      <c r="I3" s="6">
        <f>D26</f>
        <v>2516.3476223471471</v>
      </c>
      <c r="Q3" s="11"/>
    </row>
    <row r="4" spans="1:17" ht="15" customHeight="1" x14ac:dyDescent="0.25">
      <c r="A4" s="12" t="s">
        <v>6</v>
      </c>
      <c r="B4" s="13">
        <f>[1]Calculation!B3</f>
        <v>1764.1666666666667</v>
      </c>
      <c r="C4" s="13">
        <f>[1]Calculation!C3</f>
        <v>1718.3494673522375</v>
      </c>
      <c r="D4" s="13">
        <f>[1]Calculation!D3</f>
        <v>2492.9780197935456</v>
      </c>
      <c r="E4" s="14">
        <f>(D4-B4)/B4*100</f>
        <v>41.311933101192942</v>
      </c>
      <c r="F4" s="15">
        <f>(D4-C4)/C4*100</f>
        <v>45.079802866579534</v>
      </c>
      <c r="H4" s="10" t="s">
        <v>7</v>
      </c>
      <c r="I4" s="6">
        <f>D3</f>
        <v>2454.2534496860703</v>
      </c>
      <c r="Q4" s="11"/>
    </row>
    <row r="5" spans="1:17" ht="15" customHeight="1" x14ac:dyDescent="0.25">
      <c r="A5" s="12" t="s">
        <v>8</v>
      </c>
      <c r="B5" s="13">
        <f>[1]Calculation!B9</f>
        <v>2419.30230769231</v>
      </c>
      <c r="C5" s="13">
        <f>[1]Calculation!C9</f>
        <v>1506.9319952774499</v>
      </c>
      <c r="D5" s="13">
        <f>[1]Calculation!D9</f>
        <v>2309.7580321133414</v>
      </c>
      <c r="E5" s="14">
        <f t="shared" ref="E5:E46" si="0">(D5-B5)/B5*100</f>
        <v>-4.527928371360054</v>
      </c>
      <c r="F5" s="14">
        <f t="shared" ref="F5:F46" si="1">(D5-C5)/C5*100</f>
        <v>53.275531965069099</v>
      </c>
      <c r="H5" s="10" t="s">
        <v>9</v>
      </c>
      <c r="I5" s="6">
        <f>D11</f>
        <v>2603.0002873394174</v>
      </c>
      <c r="Q5" s="11"/>
    </row>
    <row r="6" spans="1:17" ht="15" customHeight="1" x14ac:dyDescent="0.25">
      <c r="A6" s="12" t="s">
        <v>10</v>
      </c>
      <c r="B6" s="13">
        <f>[1]Calculation!B24</f>
        <v>1300</v>
      </c>
      <c r="C6" s="13">
        <f>[1]Calculation!C24</f>
        <v>1383.4</v>
      </c>
      <c r="D6" s="13">
        <f>[1]Calculation!D24</f>
        <v>2192.7040682645284</v>
      </c>
      <c r="E6" s="14">
        <f t="shared" si="0"/>
        <v>68.669543712656022</v>
      </c>
      <c r="F6" s="14">
        <f t="shared" si="1"/>
        <v>58.501089219642054</v>
      </c>
      <c r="H6" s="10" t="s">
        <v>11</v>
      </c>
      <c r="I6" s="6">
        <f>D32</f>
        <v>2467.4500605675826</v>
      </c>
      <c r="Q6" s="11"/>
    </row>
    <row r="7" spans="1:17" ht="15" customHeight="1" x14ac:dyDescent="0.25">
      <c r="A7" s="12" t="s">
        <v>12</v>
      </c>
      <c r="B7" s="13">
        <f>[1]Calculation!B25</f>
        <v>1559.4052509375001</v>
      </c>
      <c r="C7" s="13">
        <f>[1]Calculation!C25</f>
        <v>1488.592540934774</v>
      </c>
      <c r="D7" s="13">
        <f>[1]Calculation!D25</f>
        <v>2279.6758403417284</v>
      </c>
      <c r="E7" s="14">
        <f t="shared" si="0"/>
        <v>46.188801081130663</v>
      </c>
      <c r="F7" s="15">
        <f t="shared" si="1"/>
        <v>53.143037980708087</v>
      </c>
      <c r="H7" s="10" t="s">
        <v>13</v>
      </c>
      <c r="I7" s="6">
        <f>D39</f>
        <v>2418.986381263579</v>
      </c>
      <c r="Q7" s="11"/>
    </row>
    <row r="8" spans="1:17" ht="15" customHeight="1" x14ac:dyDescent="0.25">
      <c r="A8" s="12" t="s">
        <v>14</v>
      </c>
      <c r="B8" s="13">
        <f>[1]Calculation!B27</f>
        <v>1931.3750269779998</v>
      </c>
      <c r="C8" s="13">
        <f>[1]Calculation!C27</f>
        <v>1852.3587276586413</v>
      </c>
      <c r="D8" s="13">
        <f>[1]Calculation!D27</f>
        <v>2818.9381520287429</v>
      </c>
      <c r="E8" s="14">
        <f t="shared" si="0"/>
        <v>45.954986092965221</v>
      </c>
      <c r="F8" s="14">
        <f t="shared" si="1"/>
        <v>52.181006299565212</v>
      </c>
      <c r="H8" s="10" t="s">
        <v>15</v>
      </c>
      <c r="I8" s="6">
        <f>D18</f>
        <v>2409.3432269134714</v>
      </c>
      <c r="Q8" s="11"/>
    </row>
    <row r="9" spans="1:17" ht="15" customHeight="1" x14ac:dyDescent="0.25">
      <c r="A9" s="12" t="s">
        <v>16</v>
      </c>
      <c r="B9" s="13">
        <f>[1]Calculation!B28</f>
        <v>1896.3969408937501</v>
      </c>
      <c r="C9" s="13">
        <f>[1]Calculation!C28</f>
        <v>1548.0490611903297</v>
      </c>
      <c r="D9" s="13">
        <f>[1]Calculation!D28</f>
        <v>2430.4217801761429</v>
      </c>
      <c r="E9" s="14">
        <f t="shared" si="0"/>
        <v>28.159971563269504</v>
      </c>
      <c r="F9" s="14">
        <f t="shared" si="1"/>
        <v>56.999015154425216</v>
      </c>
      <c r="G9" s="6"/>
      <c r="Q9" s="11"/>
    </row>
    <row r="10" spans="1:17" ht="15" customHeight="1" x14ac:dyDescent="0.25">
      <c r="A10" s="12" t="s">
        <v>17</v>
      </c>
      <c r="B10" s="13">
        <f>[1]Calculation!B33</f>
        <v>2205.1272839916701</v>
      </c>
      <c r="C10" s="13">
        <f>[1]Calculation!C33</f>
        <v>1654.0582224212244</v>
      </c>
      <c r="D10" s="13">
        <f>[1]Calculation!D33</f>
        <v>2655.2982550844617</v>
      </c>
      <c r="E10" s="14">
        <f t="shared" si="0"/>
        <v>20.414738612181271</v>
      </c>
      <c r="F10" s="14">
        <f t="shared" si="1"/>
        <v>60.532333087865176</v>
      </c>
      <c r="G10" s="6"/>
    </row>
    <row r="11" spans="1:17" ht="15" customHeight="1" x14ac:dyDescent="0.25">
      <c r="A11" s="16" t="s">
        <v>18</v>
      </c>
      <c r="B11" s="8">
        <f>AVERAGE(B12:B17)</f>
        <v>1730.6312333333335</v>
      </c>
      <c r="C11" s="8">
        <f>AVERAGE(C12:C17)</f>
        <v>1722.609138546087</v>
      </c>
      <c r="D11" s="8">
        <f>AVERAGE(D12:D17)</f>
        <v>2603.0002873394174</v>
      </c>
      <c r="E11" s="9">
        <f t="shared" si="0"/>
        <v>50.407564431033158</v>
      </c>
      <c r="F11" s="9">
        <f t="shared" si="1"/>
        <v>51.108004078998228</v>
      </c>
      <c r="H11" s="17" t="s">
        <v>19</v>
      </c>
      <c r="I11" s="18"/>
      <c r="J11" s="19"/>
    </row>
    <row r="12" spans="1:17" ht="15" customHeight="1" x14ac:dyDescent="0.25">
      <c r="A12" s="12" t="s">
        <v>20</v>
      </c>
      <c r="B12" s="13">
        <f>[1]Calculation!B4</f>
        <v>2284.3199999999997</v>
      </c>
      <c r="C12" s="13">
        <f>[1]Calculation!C4</f>
        <v>1757.4539639239222</v>
      </c>
      <c r="D12" s="13">
        <f>[1]Calculation!D4</f>
        <v>2684.9450820178085</v>
      </c>
      <c r="E12" s="14">
        <f t="shared" si="0"/>
        <v>17.538045546062236</v>
      </c>
      <c r="F12" s="14">
        <f t="shared" si="1"/>
        <v>52.77470347064159</v>
      </c>
      <c r="H12" s="12" t="s">
        <v>21</v>
      </c>
      <c r="I12" s="20">
        <v>2818.9381520287429</v>
      </c>
      <c r="J12" s="12"/>
    </row>
    <row r="13" spans="1:17" ht="15" customHeight="1" x14ac:dyDescent="0.25">
      <c r="A13" s="12" t="s">
        <v>22</v>
      </c>
      <c r="B13" s="13">
        <f>[1]Calculation!B7</f>
        <v>1824.47</v>
      </c>
      <c r="C13" s="13">
        <f>[1]Calculation!C7</f>
        <v>1592.7295940492006</v>
      </c>
      <c r="D13" s="13">
        <f>[1]Calculation!D7</f>
        <v>2515.6611892013943</v>
      </c>
      <c r="E13" s="14">
        <f t="shared" si="0"/>
        <v>37.884491890872106</v>
      </c>
      <c r="F13" s="14">
        <f t="shared" si="1"/>
        <v>57.946533962856947</v>
      </c>
      <c r="H13" s="12" t="s">
        <v>23</v>
      </c>
      <c r="I13" s="20">
        <v>2754.0622645420963</v>
      </c>
      <c r="J13" s="12"/>
    </row>
    <row r="14" spans="1:17" ht="15" customHeight="1" x14ac:dyDescent="0.25">
      <c r="A14" s="12" t="s">
        <v>24</v>
      </c>
      <c r="B14" s="13">
        <f>[1]Calculation!B10</f>
        <v>1400</v>
      </c>
      <c r="C14" s="13">
        <f>[1]Calculation!C10</f>
        <v>1616.25243999386</v>
      </c>
      <c r="D14" s="13">
        <f>[1]Calculation!D10</f>
        <v>2524.7808979177403</v>
      </c>
      <c r="E14" s="14">
        <f t="shared" si="0"/>
        <v>80.341492708410016</v>
      </c>
      <c r="F14" s="14">
        <f t="shared" si="1"/>
        <v>56.212039372224041</v>
      </c>
      <c r="H14" s="12" t="s">
        <v>25</v>
      </c>
      <c r="I14" s="20">
        <v>2704.7590920125317</v>
      </c>
      <c r="J14" s="12"/>
    </row>
    <row r="15" spans="1:17" ht="15" customHeight="1" x14ac:dyDescent="0.25">
      <c r="A15" s="12" t="s">
        <v>26</v>
      </c>
      <c r="B15" s="13">
        <f>[1]Calculation!B17</f>
        <v>1375</v>
      </c>
      <c r="C15" s="13">
        <f>[1]Calculation!C17</f>
        <v>1856.2564253591929</v>
      </c>
      <c r="D15" s="13">
        <f>[1]Calculation!D17</f>
        <v>2494.6902669002884</v>
      </c>
      <c r="E15" s="14">
        <f t="shared" si="0"/>
        <v>81.432019410930067</v>
      </c>
      <c r="F15" s="14">
        <f t="shared" si="1"/>
        <v>34.393623252647117</v>
      </c>
      <c r="H15" s="18"/>
      <c r="I15" s="18"/>
      <c r="J15" s="19"/>
    </row>
    <row r="16" spans="1:17" ht="15" customHeight="1" x14ac:dyDescent="0.25">
      <c r="A16" s="12" t="s">
        <v>25</v>
      </c>
      <c r="B16" s="13">
        <f>[1]Calculation!B36</f>
        <v>1899.9974000000002</v>
      </c>
      <c r="C16" s="13">
        <f>[1]Calculation!C36</f>
        <v>1757.8349999999998</v>
      </c>
      <c r="D16" s="13">
        <f>[1]Calculation!D36</f>
        <v>2704.7590920125317</v>
      </c>
      <c r="E16" s="14">
        <f t="shared" si="0"/>
        <v>42.355936487730531</v>
      </c>
      <c r="F16" s="14">
        <f t="shared" si="1"/>
        <v>53.868769936457753</v>
      </c>
      <c r="H16" s="17" t="s">
        <v>27</v>
      </c>
      <c r="I16" s="18"/>
      <c r="J16" s="19"/>
    </row>
    <row r="17" spans="1:10" ht="15" customHeight="1" x14ac:dyDescent="0.25">
      <c r="A17" s="12" t="s">
        <v>28</v>
      </c>
      <c r="B17" s="13">
        <f>[1]Calculation!B37</f>
        <v>1600</v>
      </c>
      <c r="C17" s="13">
        <f>[1]Calculation!C37</f>
        <v>1755.127407950348</v>
      </c>
      <c r="D17" s="13">
        <f>[1]Calculation!D37</f>
        <v>2693.1651959867422</v>
      </c>
      <c r="E17" s="14">
        <f t="shared" si="0"/>
        <v>68.322824749171389</v>
      </c>
      <c r="F17" s="14">
        <f t="shared" si="1"/>
        <v>53.445566617402577</v>
      </c>
      <c r="H17" s="12" t="s">
        <v>29</v>
      </c>
      <c r="I17" s="20">
        <v>2180.2795106089316</v>
      </c>
      <c r="J17" s="19"/>
    </row>
    <row r="18" spans="1:10" ht="15" customHeight="1" x14ac:dyDescent="0.25">
      <c r="A18" s="16" t="s">
        <v>30</v>
      </c>
      <c r="B18" s="8">
        <f>AVERAGE(B19:B25)</f>
        <v>1722.1115598246993</v>
      </c>
      <c r="C18" s="8">
        <f>AVERAGE(C19:C25)</f>
        <v>1595.2679665613909</v>
      </c>
      <c r="D18" s="8">
        <f>AVERAGE(D19:D25)</f>
        <v>2409.3432269134714</v>
      </c>
      <c r="E18" s="9">
        <f t="shared" si="0"/>
        <v>39.906338423204609</v>
      </c>
      <c r="F18" s="9">
        <f t="shared" si="1"/>
        <v>51.030627920575888</v>
      </c>
      <c r="H18" s="12" t="s">
        <v>10</v>
      </c>
      <c r="I18" s="20">
        <v>2192.7040682645284</v>
      </c>
      <c r="J18" s="19"/>
    </row>
    <row r="19" spans="1:10" ht="15" customHeight="1" x14ac:dyDescent="0.25">
      <c r="A19" s="12" t="s">
        <v>31</v>
      </c>
      <c r="B19" s="13">
        <f>[1]Calculation!B19</f>
        <v>1644.3325833333299</v>
      </c>
      <c r="C19" s="13">
        <f>[1]Calculation!C19</f>
        <v>1600.1151508915984</v>
      </c>
      <c r="D19" s="13">
        <f>[1]Calculation!D19</f>
        <v>2472.0440903203885</v>
      </c>
      <c r="E19" s="14">
        <f t="shared" si="0"/>
        <v>50.33723197950335</v>
      </c>
      <c r="F19" s="14">
        <f t="shared" si="1"/>
        <v>54.491636988934424</v>
      </c>
      <c r="H19" s="12" t="s">
        <v>32</v>
      </c>
      <c r="I19" s="20">
        <v>2269.141196767494</v>
      </c>
      <c r="J19" s="19"/>
    </row>
    <row r="20" spans="1:10" ht="15" customHeight="1" x14ac:dyDescent="0.25">
      <c r="A20" s="12" t="s">
        <v>33</v>
      </c>
      <c r="B20" s="13">
        <f>[1]Calculation!B20</f>
        <v>1867.6980000000003</v>
      </c>
      <c r="C20" s="13">
        <f>[1]Calculation!C20</f>
        <v>1678.9333333333334</v>
      </c>
      <c r="D20" s="13">
        <f>[1]Calculation!D20</f>
        <v>2552.2007999999996</v>
      </c>
      <c r="E20" s="14">
        <f t="shared" si="0"/>
        <v>36.649543984091601</v>
      </c>
      <c r="F20" s="14">
        <f t="shared" si="1"/>
        <v>52.013230622617499</v>
      </c>
      <c r="H20" s="12"/>
      <c r="I20" s="21"/>
      <c r="J20" s="22"/>
    </row>
    <row r="21" spans="1:10" ht="15" customHeight="1" x14ac:dyDescent="0.25">
      <c r="A21" s="12" t="s">
        <v>34</v>
      </c>
      <c r="B21" s="13">
        <f>[1]Calculation!B21</f>
        <v>2003.2978461538501</v>
      </c>
      <c r="C21" s="13">
        <f>[1]Calculation!C21</f>
        <v>1610.8562699953809</v>
      </c>
      <c r="D21" s="13">
        <f>[1]Calculation!D21</f>
        <v>2483.8109805347658</v>
      </c>
      <c r="E21" s="14">
        <f t="shared" si="0"/>
        <v>23.986105476200521</v>
      </c>
      <c r="F21" s="14">
        <f t="shared" si="1"/>
        <v>54.191967762703499</v>
      </c>
      <c r="H21" s="12"/>
      <c r="I21" s="21"/>
      <c r="J21" s="22"/>
    </row>
    <row r="22" spans="1:10" ht="15" customHeight="1" x14ac:dyDescent="0.25">
      <c r="A22" s="12" t="s">
        <v>32</v>
      </c>
      <c r="B22" s="13">
        <f>[1]Calculation!B22</f>
        <v>1780.9</v>
      </c>
      <c r="C22" s="13">
        <f>[1]Calculation!C22</f>
        <v>1438.2461861263453</v>
      </c>
      <c r="D22" s="13">
        <f>[1]Calculation!D22</f>
        <v>2269.141196767494</v>
      </c>
      <c r="E22" s="14">
        <f t="shared" si="0"/>
        <v>27.415418988572849</v>
      </c>
      <c r="F22" s="14">
        <f t="shared" si="1"/>
        <v>57.771403717677394</v>
      </c>
      <c r="H22" s="12"/>
      <c r="I22" s="21"/>
      <c r="J22" s="22"/>
    </row>
    <row r="23" spans="1:10" ht="15" customHeight="1" x14ac:dyDescent="0.25">
      <c r="A23" s="12" t="s">
        <v>29</v>
      </c>
      <c r="B23" s="13">
        <f>[1]Calculation!B23</f>
        <v>1661.5167750000001</v>
      </c>
      <c r="C23" s="13">
        <f>[1]Calculation!C23</f>
        <v>1577.1800113375705</v>
      </c>
      <c r="D23" s="13">
        <f>[1]Calculation!D23</f>
        <v>2180.2795106089316</v>
      </c>
      <c r="E23" s="14">
        <f t="shared" si="0"/>
        <v>31.222238825059801</v>
      </c>
      <c r="F23" s="14">
        <f t="shared" si="1"/>
        <v>38.239103649296581</v>
      </c>
      <c r="H23" s="12"/>
      <c r="I23" s="21"/>
      <c r="J23" s="22"/>
    </row>
    <row r="24" spans="1:10" ht="15" customHeight="1" x14ac:dyDescent="0.25">
      <c r="A24" s="12" t="s">
        <v>35</v>
      </c>
      <c r="B24" s="13">
        <f>[1]Calculation!B35</f>
        <v>1593.75</v>
      </c>
      <c r="C24" s="13">
        <f>[1]Calculation!C35</f>
        <v>1759.0478983030098</v>
      </c>
      <c r="D24" s="13">
        <f>[1]Calculation!D35</f>
        <v>2570.5625216266981</v>
      </c>
      <c r="E24" s="14">
        <f t="shared" si="0"/>
        <v>61.290197435400664</v>
      </c>
      <c r="F24" s="14">
        <f t="shared" si="1"/>
        <v>46.133742242412687</v>
      </c>
      <c r="H24" s="12"/>
      <c r="I24" s="21"/>
      <c r="J24" s="22"/>
    </row>
    <row r="25" spans="1:10" ht="15" customHeight="1" x14ac:dyDescent="0.25">
      <c r="A25" s="12" t="s">
        <v>36</v>
      </c>
      <c r="B25" s="13">
        <f>[1]Calculation!B38</f>
        <v>1503.2857142857142</v>
      </c>
      <c r="C25" s="13">
        <f>[1]Calculation!C38</f>
        <v>1502.4969159424986</v>
      </c>
      <c r="D25" s="13">
        <f>[1]Calculation!D38</f>
        <v>2337.3634885360202</v>
      </c>
      <c r="E25" s="14">
        <f t="shared" si="0"/>
        <v>55.48364933718657</v>
      </c>
      <c r="F25" s="14">
        <f t="shared" si="1"/>
        <v>55.565276955648166</v>
      </c>
      <c r="H25" s="12"/>
      <c r="I25" s="21"/>
      <c r="J25" s="22"/>
    </row>
    <row r="26" spans="1:10" ht="15" customHeight="1" x14ac:dyDescent="0.25">
      <c r="A26" s="16" t="s">
        <v>37</v>
      </c>
      <c r="B26" s="8">
        <f>AVERAGE(B27:B31)</f>
        <v>1631.0829184477939</v>
      </c>
      <c r="C26" s="8">
        <f>AVERAGE(C27:C31)</f>
        <v>1730.1417845692038</v>
      </c>
      <c r="D26" s="8">
        <f>AVERAGE(D27:D31)</f>
        <v>2516.3476223471471</v>
      </c>
      <c r="E26" s="9">
        <f t="shared" si="0"/>
        <v>54.274659729856523</v>
      </c>
      <c r="F26" s="9">
        <f t="shared" si="1"/>
        <v>45.441699910952934</v>
      </c>
      <c r="H26" s="12"/>
      <c r="I26" s="21"/>
      <c r="J26" s="22"/>
    </row>
    <row r="27" spans="1:10" ht="15" customHeight="1" x14ac:dyDescent="0.25">
      <c r="A27" s="12" t="s">
        <v>38</v>
      </c>
      <c r="B27" s="13">
        <f>[1]Calculation!B2</f>
        <v>1786.8504675776001</v>
      </c>
      <c r="C27" s="13">
        <f>[1]Calculation!C2</f>
        <v>1653.0093094367239</v>
      </c>
      <c r="D27" s="13">
        <f>[1]Calculation!D2</f>
        <v>2405.5882395888034</v>
      </c>
      <c r="E27" s="14">
        <f t="shared" si="0"/>
        <v>34.627283213576042</v>
      </c>
      <c r="F27" s="14">
        <f t="shared" si="1"/>
        <v>45.527809544431832</v>
      </c>
      <c r="H27" s="12"/>
      <c r="I27" s="21"/>
      <c r="J27" s="11"/>
    </row>
    <row r="28" spans="1:10" ht="15" customHeight="1" x14ac:dyDescent="0.25">
      <c r="A28" s="12" t="s">
        <v>39</v>
      </c>
      <c r="B28" s="13">
        <f>[1]Calculation!B6</f>
        <v>1359.2749768518499</v>
      </c>
      <c r="C28" s="13">
        <f>[1]Calculation!C6</f>
        <v>1698.29103573163</v>
      </c>
      <c r="D28" s="13">
        <f>[1]Calculation!D6</f>
        <v>2694.2246977999994</v>
      </c>
      <c r="E28" s="14">
        <f t="shared" si="0"/>
        <v>98.210424210115377</v>
      </c>
      <c r="F28" s="14">
        <f t="shared" si="1"/>
        <v>58.643285580278501</v>
      </c>
      <c r="H28" s="12"/>
      <c r="I28" s="21"/>
      <c r="J28" s="11"/>
    </row>
    <row r="29" spans="1:10" ht="15" customHeight="1" x14ac:dyDescent="0.25">
      <c r="A29" s="12" t="s">
        <v>23</v>
      </c>
      <c r="B29" s="13">
        <f>[1]Calculation!B13</f>
        <v>1564.7003382857099</v>
      </c>
      <c r="C29" s="13">
        <f>[1]Calculation!C13</f>
        <v>2262.2870170189058</v>
      </c>
      <c r="D29" s="13">
        <f>[1]Calculation!D13</f>
        <v>2754.0622645420963</v>
      </c>
      <c r="E29" s="14">
        <f t="shared" si="0"/>
        <v>76.012121756134761</v>
      </c>
      <c r="F29" s="14">
        <f t="shared" si="1"/>
        <v>21.737968870599801</v>
      </c>
      <c r="H29" s="12"/>
      <c r="I29" s="21"/>
      <c r="J29" s="11"/>
    </row>
    <row r="30" spans="1:10" ht="15" customHeight="1" x14ac:dyDescent="0.25">
      <c r="A30" s="12" t="s">
        <v>40</v>
      </c>
      <c r="B30" s="13">
        <f>[1]Calculation!B16</f>
        <v>1778.7416666666668</v>
      </c>
      <c r="C30" s="13">
        <f>[1]Calculation!C16</f>
        <v>1480.0584329523351</v>
      </c>
      <c r="D30" s="13">
        <f>[1]Calculation!D16</f>
        <v>2342.408680421654</v>
      </c>
      <c r="E30" s="14">
        <f t="shared" si="0"/>
        <v>31.689088096265838</v>
      </c>
      <c r="F30" s="14">
        <f t="shared" si="1"/>
        <v>58.264608225578797</v>
      </c>
      <c r="H30" s="12"/>
      <c r="I30" s="21"/>
      <c r="J30" s="11"/>
    </row>
    <row r="31" spans="1:10" ht="15" customHeight="1" x14ac:dyDescent="0.25">
      <c r="A31" s="12" t="s">
        <v>41</v>
      </c>
      <c r="B31" s="13">
        <f>[1]Calculation!B18</f>
        <v>1665.8471428571429</v>
      </c>
      <c r="C31" s="13">
        <f>[1]Calculation!C18</f>
        <v>1557.0631277064235</v>
      </c>
      <c r="D31" s="13">
        <f>[1]Calculation!D18</f>
        <v>2385.4542293831846</v>
      </c>
      <c r="E31" s="14">
        <f t="shared" si="0"/>
        <v>43.197666101093922</v>
      </c>
      <c r="F31" s="14">
        <f t="shared" si="1"/>
        <v>53.202152625436142</v>
      </c>
      <c r="H31" s="12"/>
      <c r="I31" s="21"/>
      <c r="J31" s="11"/>
    </row>
    <row r="32" spans="1:10" ht="15" customHeight="1" x14ac:dyDescent="0.25">
      <c r="A32" s="16" t="s">
        <v>42</v>
      </c>
      <c r="B32" s="8">
        <f>AVERAGE(B33:B38)</f>
        <v>1832.3931957523148</v>
      </c>
      <c r="C32" s="8">
        <f>AVERAGE(C33:C38)</f>
        <v>1642.1706257610542</v>
      </c>
      <c r="D32" s="8">
        <f>AVERAGE(D33:D38)</f>
        <v>2467.4500605675826</v>
      </c>
      <c r="E32" s="9">
        <f t="shared" si="0"/>
        <v>34.657237665332865</v>
      </c>
      <c r="F32" s="9">
        <f t="shared" si="1"/>
        <v>50.255401105110955</v>
      </c>
    </row>
    <row r="33" spans="1:10" ht="15" customHeight="1" x14ac:dyDescent="0.25">
      <c r="A33" s="12" t="s">
        <v>43</v>
      </c>
      <c r="B33" s="13">
        <f>[1]Calculation!B5</f>
        <v>1693.526785625</v>
      </c>
      <c r="C33" s="13">
        <f>[1]Calculation!C5</f>
        <v>1895.718293472735</v>
      </c>
      <c r="D33" s="13">
        <f>[1]Calculation!D5</f>
        <v>2496.7299486807337</v>
      </c>
      <c r="E33" s="14">
        <f t="shared" si="0"/>
        <v>47.427839339388406</v>
      </c>
      <c r="F33" s="14">
        <f t="shared" si="1"/>
        <v>31.703637469627168</v>
      </c>
      <c r="H33" s="12"/>
      <c r="I33" s="21"/>
      <c r="J33" s="11"/>
    </row>
    <row r="34" spans="1:10" ht="15" customHeight="1" x14ac:dyDescent="0.25">
      <c r="A34" s="12" t="s">
        <v>44</v>
      </c>
      <c r="B34" s="13">
        <f>[1]Calculation!B8</f>
        <v>1868.4</v>
      </c>
      <c r="C34" s="13">
        <f>[1]Calculation!C8</f>
        <v>1489.6541738264345</v>
      </c>
      <c r="D34" s="13">
        <f>[1]Calculation!D8</f>
        <v>2369.0057837414606</v>
      </c>
      <c r="E34" s="14">
        <f t="shared" si="0"/>
        <v>26.793287504895126</v>
      </c>
      <c r="F34" s="14">
        <f t="shared" si="1"/>
        <v>59.030587458850214</v>
      </c>
      <c r="H34" s="12"/>
      <c r="I34" s="21"/>
      <c r="J34" s="11"/>
    </row>
    <row r="35" spans="1:10" ht="15" customHeight="1" x14ac:dyDescent="0.25">
      <c r="A35" s="12" t="s">
        <v>45</v>
      </c>
      <c r="B35" s="13">
        <f>[1]Calculation!B11</f>
        <v>2009.1875</v>
      </c>
      <c r="C35" s="13">
        <f>[1]Calculation!C11</f>
        <v>1603.892826362393</v>
      </c>
      <c r="D35" s="13">
        <f>[1]Calculation!D11</f>
        <v>2457.0450557367039</v>
      </c>
      <c r="E35" s="14">
        <f t="shared" si="0"/>
        <v>22.290480890245632</v>
      </c>
      <c r="F35" s="14">
        <f t="shared" si="1"/>
        <v>53.192595873706139</v>
      </c>
      <c r="H35" s="12"/>
      <c r="I35" s="21"/>
      <c r="J35" s="11"/>
    </row>
    <row r="36" spans="1:10" ht="15" customHeight="1" x14ac:dyDescent="0.25">
      <c r="A36" s="12" t="s">
        <v>46</v>
      </c>
      <c r="B36" s="13">
        <f>[1]Calculation!B12</f>
        <v>1660.5252</v>
      </c>
      <c r="C36" s="13">
        <f>[1]Calculation!C12</f>
        <v>1541.9686719089834</v>
      </c>
      <c r="D36" s="13">
        <f>[1]Calculation!D12</f>
        <v>2379.315188053994</v>
      </c>
      <c r="E36" s="14">
        <f t="shared" si="0"/>
        <v>43.286906338668871</v>
      </c>
      <c r="F36" s="14">
        <f t="shared" si="1"/>
        <v>54.303730769598666</v>
      </c>
      <c r="H36" s="12"/>
      <c r="I36" s="21"/>
      <c r="J36" s="11"/>
    </row>
    <row r="37" spans="1:10" ht="15" customHeight="1" x14ac:dyDescent="0.25">
      <c r="A37" s="12" t="s">
        <v>47</v>
      </c>
      <c r="B37" s="13">
        <f>[1]Calculation!B14</f>
        <v>1909.8577333333333</v>
      </c>
      <c r="C37" s="13">
        <f>[1]Calculation!C14</f>
        <v>1748.8457073390609</v>
      </c>
      <c r="D37" s="13">
        <f>[1]Calculation!D14</f>
        <v>2640.1026324589848</v>
      </c>
      <c r="E37" s="14">
        <f t="shared" si="0"/>
        <v>38.23556521412371</v>
      </c>
      <c r="F37" s="14">
        <f t="shared" si="1"/>
        <v>50.962581854977195</v>
      </c>
      <c r="H37" s="12"/>
      <c r="I37" s="21"/>
      <c r="J37" s="11"/>
    </row>
    <row r="38" spans="1:10" ht="15" customHeight="1" x14ac:dyDescent="0.25">
      <c r="A38" s="12" t="s">
        <v>48</v>
      </c>
      <c r="B38" s="13">
        <f>[1]Calculation!B34</f>
        <v>1852.8619555555556</v>
      </c>
      <c r="C38" s="13">
        <f>[1]Calculation!C34</f>
        <v>1572.9440816567187</v>
      </c>
      <c r="D38" s="13">
        <f>[1]Calculation!D34</f>
        <v>2462.5017547336211</v>
      </c>
      <c r="E38" s="14">
        <f t="shared" si="0"/>
        <v>32.902602233811493</v>
      </c>
      <c r="F38" s="14">
        <f t="shared" si="1"/>
        <v>56.553674313709045</v>
      </c>
      <c r="H38" s="12"/>
      <c r="I38" s="21"/>
      <c r="J38" s="11"/>
    </row>
    <row r="39" spans="1:10" ht="15" customHeight="1" x14ac:dyDescent="0.25">
      <c r="A39" s="16" t="s">
        <v>49</v>
      </c>
      <c r="B39" s="8">
        <f>AVERAGE(B40:B45)</f>
        <v>1511.1094847222223</v>
      </c>
      <c r="C39" s="8">
        <f>AVERAGE(C40:C45)</f>
        <v>1636.8423966053117</v>
      </c>
      <c r="D39" s="8">
        <f>AVERAGE(D40:D45)</f>
        <v>2418.986381263579</v>
      </c>
      <c r="E39" s="9">
        <f t="shared" si="0"/>
        <v>60.080153405181356</v>
      </c>
      <c r="F39" s="9">
        <f t="shared" si="1"/>
        <v>47.783707599483932</v>
      </c>
    </row>
    <row r="40" spans="1:10" x14ac:dyDescent="0.25">
      <c r="A40" s="12" t="s">
        <v>50</v>
      </c>
      <c r="B40" s="13">
        <f>[1]Calculation!B15</f>
        <v>1517.8843750000001</v>
      </c>
      <c r="C40" s="13">
        <f>[1]Calculation!C15</f>
        <v>1491.1899312132227</v>
      </c>
      <c r="D40" s="13">
        <f>[1]Calculation!D15</f>
        <v>2352.7390079166958</v>
      </c>
      <c r="E40" s="14">
        <f t="shared" si="0"/>
        <v>55.001200794144523</v>
      </c>
      <c r="F40" s="14">
        <f t="shared" si="1"/>
        <v>57.775945147545492</v>
      </c>
      <c r="H40" s="12"/>
      <c r="I40" s="21"/>
      <c r="J40" s="11"/>
    </row>
    <row r="41" spans="1:10" x14ac:dyDescent="0.25">
      <c r="A41" s="12" t="s">
        <v>51</v>
      </c>
      <c r="B41" s="13">
        <f>[1]Calculation!B26</f>
        <v>1489.6879999999999</v>
      </c>
      <c r="C41" s="13">
        <f>[1]Calculation!C26</f>
        <v>1642.6719833920693</v>
      </c>
      <c r="D41" s="13">
        <f>[1]Calculation!D26</f>
        <v>2293.2740841085238</v>
      </c>
      <c r="E41" s="14">
        <f t="shared" si="0"/>
        <v>53.94324745238761</v>
      </c>
      <c r="F41" s="14">
        <f t="shared" si="1"/>
        <v>39.606330861806036</v>
      </c>
      <c r="H41" s="12"/>
      <c r="I41" s="21"/>
      <c r="J41" s="11"/>
    </row>
    <row r="42" spans="1:10" x14ac:dyDescent="0.25">
      <c r="A42" s="12" t="s">
        <v>52</v>
      </c>
      <c r="B42" s="13">
        <f>[1]Calculation!B29</f>
        <v>1463.2175000000002</v>
      </c>
      <c r="C42" s="13">
        <f>[1]Calculation!C29</f>
        <v>1532.6475391834181</v>
      </c>
      <c r="D42" s="13">
        <f>[1]Calculation!D29</f>
        <v>2425.9442317860603</v>
      </c>
      <c r="E42" s="14">
        <f t="shared" si="0"/>
        <v>65.795189832411111</v>
      </c>
      <c r="F42" s="14">
        <f t="shared" si="1"/>
        <v>58.284548127652577</v>
      </c>
      <c r="H42" s="12"/>
      <c r="I42" s="21"/>
      <c r="J42" s="11"/>
    </row>
    <row r="43" spans="1:10" x14ac:dyDescent="0.25">
      <c r="A43" s="12" t="s">
        <v>53</v>
      </c>
      <c r="B43" s="13">
        <f>[1]Calculation!B30</f>
        <v>1313.3333333333333</v>
      </c>
      <c r="C43" s="13">
        <f>[1]Calculation!C30</f>
        <v>1660.4431997553181</v>
      </c>
      <c r="D43" s="13">
        <f>[1]Calculation!D30</f>
        <v>2317.2100094878779</v>
      </c>
      <c r="E43" s="14">
        <f t="shared" si="0"/>
        <v>76.437310367097311</v>
      </c>
      <c r="F43" s="14">
        <f t="shared" si="1"/>
        <v>39.553705289608246</v>
      </c>
      <c r="H43" s="12"/>
      <c r="I43" s="21"/>
      <c r="J43" s="11"/>
    </row>
    <row r="44" spans="1:10" x14ac:dyDescent="0.25">
      <c r="A44" s="12" t="s">
        <v>54</v>
      </c>
      <c r="B44" s="13">
        <f>[1]Calculation!B31</f>
        <v>1759.6279500000001</v>
      </c>
      <c r="C44" s="13">
        <f>[1]Calculation!C31</f>
        <v>1872.1538301490327</v>
      </c>
      <c r="D44" s="13">
        <f>[1]Calculation!D31</f>
        <v>2616.9678748388556</v>
      </c>
      <c r="E44" s="14">
        <f t="shared" si="0"/>
        <v>48.722795340847789</v>
      </c>
      <c r="F44" s="14">
        <f t="shared" si="1"/>
        <v>39.78380583344115</v>
      </c>
      <c r="H44" s="12"/>
      <c r="I44" s="21"/>
      <c r="J44" s="11"/>
    </row>
    <row r="45" spans="1:10" x14ac:dyDescent="0.25">
      <c r="A45" s="12" t="s">
        <v>55</v>
      </c>
      <c r="B45" s="13">
        <f>[1]Calculation!B32</f>
        <v>1522.9057500000001</v>
      </c>
      <c r="C45" s="13">
        <f>[1]Calculation!C32</f>
        <v>1621.9478959388111</v>
      </c>
      <c r="D45" s="13">
        <f>[1]Calculation!D32</f>
        <v>2507.7830794434594</v>
      </c>
      <c r="E45" s="14">
        <f t="shared" si="0"/>
        <v>64.670931175055273</v>
      </c>
      <c r="F45" s="14">
        <f t="shared" si="1"/>
        <v>54.615514205030102</v>
      </c>
      <c r="H45" s="12"/>
      <c r="I45" s="21"/>
      <c r="J45" s="11"/>
    </row>
    <row r="46" spans="1:10" x14ac:dyDescent="0.25">
      <c r="A46" s="23" t="s">
        <v>56</v>
      </c>
      <c r="B46" s="24">
        <f>AVERAGE(B4:B10,B12:B17,B19:B25,B27:B31,B33:B38,B40:B45)</f>
        <v>1722.4533100275403</v>
      </c>
      <c r="C46" s="24">
        <f>AVERAGE(C4:C10,C12:C17,C19:C25,C27:C31,C33:C38,C40:C45)</f>
        <v>1648.0826397050034</v>
      </c>
      <c r="D46" s="24">
        <f>AVERAGE(D4:D10,D12:D17,D19:D25,D27:D31,D33:D38,D40:D45)</f>
        <v>2474.6901411609729</v>
      </c>
      <c r="E46" s="24">
        <f t="shared" si="0"/>
        <v>43.672407649842484</v>
      </c>
      <c r="F46" s="24">
        <f t="shared" si="1"/>
        <v>50.15570709512037</v>
      </c>
      <c r="H46" s="25"/>
      <c r="I46" s="26"/>
      <c r="J46" s="26"/>
    </row>
    <row r="47" spans="1:10" x14ac:dyDescent="0.25">
      <c r="B47" s="6"/>
      <c r="H47" s="25"/>
      <c r="I47" s="26"/>
      <c r="J47" s="26"/>
    </row>
    <row r="48" spans="1:10" x14ac:dyDescent="0.25">
      <c r="H48" s="25"/>
      <c r="I48" s="26"/>
      <c r="J48" s="26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DIESEL APRIL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USER</cp:lastModifiedBy>
  <dcterms:created xsi:type="dcterms:W3CDTF">2026-05-22T14:23:42Z</dcterms:created>
  <dcterms:modified xsi:type="dcterms:W3CDTF">2026-05-25T15:32:37Z</dcterms:modified>
</cp:coreProperties>
</file>